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8\"/>
    </mc:Choice>
  </mc:AlternateContent>
  <bookViews>
    <workbookView xWindow="360" yWindow="15" windowWidth="20955" windowHeight="9720" tabRatio="835"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9" i="1" l="1"/>
  <c r="C48" i="1"/>
  <c r="H23" i="13"/>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D53" i="9"/>
  <c r="C53" i="9"/>
  <c r="H53" i="9"/>
  <c r="G53" i="9"/>
  <c r="B26" i="12" l="1"/>
  <c r="B25" i="12"/>
  <c r="A5" i="12" l="1"/>
  <c r="A5" i="11"/>
  <c r="A14" i="13"/>
  <c r="A11" i="13"/>
  <c r="A8" i="13"/>
  <c r="A4" i="13"/>
  <c r="A15" i="9"/>
  <c r="A12" i="9"/>
  <c r="A9" i="9"/>
  <c r="A5" i="9"/>
  <c r="A5" i="8"/>
  <c r="A5" i="7"/>
  <c r="A4" i="6"/>
  <c r="A5" i="5"/>
  <c r="A5" i="4"/>
  <c r="A6" i="3"/>
  <c r="B27" i="12" l="1"/>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<sst xmlns="http://schemas.openxmlformats.org/spreadsheetml/2006/main" count="1122" uniqueCount="627">
  <si>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</si>
  <si>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</si>
  <si>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</si>
  <si>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</si>
  <si>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</si>
  <si>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</si>
  <si>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</si>
  <si>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</si>
  <si>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</si>
  <si>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</si>
  <si>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</si>
  <si>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</si>
  <si>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</si>
  <si>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</si>
  <si>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</si>
  <si>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</si>
  <si>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</si>
  <si>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</si>
  <si>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</si>
  <si>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</si>
  <si>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</si>
  <si>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</si>
  <si>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</si>
  <si>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</si>
  <si>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</si>
  <si>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</si>
  <si>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</si>
  <si>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</si>
  <si>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</si>
  <si>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</si>
  <si>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</si>
  <si>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</si>
  <si>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</si>
  <si>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</si>
  <si>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</si>
  <si>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</si>
  <si>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</si>
  <si>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</si>
  <si>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</si>
  <si>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</si>
  <si>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</si>
  <si>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</si>
  <si>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</si>
  <si>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</si>
  <si>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</si>
  <si>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</si>
  <si>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</si>
  <si>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</si>
  <si>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</si>
  <si>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</si>
  <si>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</si>
  <si>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</si>
  <si>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</si>
  <si>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</si>
  <si>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</si>
  <si>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</si>
  <si>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</si>
  <si>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</si>
  <si>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</si>
  <si>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</si>
  <si>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</si>
  <si>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</si>
  <si>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</si>
  <si>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</si>
  <si>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</si>
  <si>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</si>
  <si>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</si>
  <si>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</si>
  <si>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</si>
  <si>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</si>
  <si>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</si>
  <si>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</si>
  <si>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</si>
  <si>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</si>
  <si>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</si>
  <si>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</si>
  <si>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</si>
  <si>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</si>
  <si>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</si>
  <si>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</si>
  <si>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</si>
  <si>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</si>
  <si>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</si>
  <si>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</si>
  <si>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</si>
  <si>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</si>
  <si>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</si>
  <si>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</si>
  <si>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</si>
  <si>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</si>
  <si>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</si>
  <si>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</si>
  <si>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</si>
  <si>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</si>
  <si>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</si>
  <si>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</si>
  <si>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</si>
  <si>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</si>
  <si>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</si>
  <si>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</si>
  <si>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</si>
  <si>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</si>
  <si>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</si>
  <si>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</si>
  <si>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</si>
  <si>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</si>
  <si>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</si>
  <si>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</si>
  <si>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</si>
  <si>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</si>
  <si>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</si>
  <si>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</si>
  <si>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</si>
  <si>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</si>
  <si>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</si>
  <si>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</si>
  <si>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</si>
  <si>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</si>
  <si>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</si>
  <si>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</si>
  <si>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</si>
  <si>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</si>
  <si>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</si>
  <si>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</si>
  <si>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</si>
  <si>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</si>
  <si>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</si>
  <si>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</si>
  <si>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</si>
  <si>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</si>
  <si>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</si>
  <si>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</si>
  <si>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</si>
  <si>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</si>
  <si>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</si>
  <si>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</si>
  <si>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</si>
  <si>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</si>
  <si>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</si>
  <si>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</si>
  <si>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</si>
  <si>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</si>
  <si>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</si>
  <si>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</si>
  <si>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</si>
  <si>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</si>
  <si>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</si>
  <si>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</si>
  <si>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</si>
  <si>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</si>
  <si>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</si>
  <si>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</si>
  <si>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</si>
  <si>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</si>
  <si>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</si>
  <si>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</si>
  <si>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</si>
  <si>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</si>
  <si>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</si>
  <si>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</si>
  <si>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</si>
  <si>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</si>
  <si>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</si>
  <si>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</si>
  <si>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</si>
  <si>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</si>
  <si>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</si>
  <si>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</si>
  <si>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</si>
  <si>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</si>
  <si>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</si>
  <si>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</si>
  <si>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</si>
  <si>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</si>
  <si>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</si>
  <si>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</si>
  <si>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</si>
  <si>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</si>
  <si>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</si>
  <si>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</si>
  <si>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</si>
  <si>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</si>
  <si>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</si>
  <si>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</si>
  <si>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</si>
  <si>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</si>
  <si>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</si>
  <si>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</si>
  <si>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</si>
  <si>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</si>
  <si>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</si>
  <si>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</si>
  <si>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</si>
  <si>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</si>
  <si>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</si>
  <si>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</si>
  <si>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</si>
  <si>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</si>
  <si>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</si>
  <si>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</si>
  <si>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</si>
  <si>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</si>
  <si>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</si>
  <si>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</si>
  <si>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</si>
  <si>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</si>
  <si>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</si>
  <si>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</si>
  <si>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</si>
  <si>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</si>
  <si>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</si>
  <si>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</si>
  <si>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</si>
  <si>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</si>
  <si>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</si>
  <si>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</si>
  <si>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</si>
  <si>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</si>
  <si>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</si>
  <si>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</si>
  <si>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</si>
  <si>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</si>
  <si>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</si>
  <si>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</si>
  <si>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</si>
  <si>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</si>
  <si>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</si>
  <si>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</si>
  <si>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</si>
  <si>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</si>
  <si>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</si>
  <si>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</si>
  <si>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</si>
  <si>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</si>
  <si>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</si>
  <si>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</si>
  <si>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</si>
  <si>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</si>
  <si>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</si>
  <si>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</si>
  <si>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</si>
  <si>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</si>
  <si>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</si>
  <si>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</si>
  <si>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</si>
  <si>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</si>
  <si>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</si>
  <si>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</si>
  <si>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</si>
  <si>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</si>
  <si>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</si>
  <si>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</si>
  <si>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</si>
  <si>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</si>
  <si>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</si>
  <si>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</si>
  <si>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</si>
  <si>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</si>
  <si>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</si>
  <si>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</si>
  <si>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</si>
  <si>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</si>
  <si>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</si>
  <si>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</si>
  <si>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</si>
  <si>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</si>
  <si>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</si>
  <si>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</si>
  <si>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</si>
  <si>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</si>
  <si>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</si>
  <si>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</si>
  <si>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</si>
  <si>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</si>
  <si>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</si>
  <si>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</si>
  <si>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</si>
  <si>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</si>
  <si>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</si>
  <si>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</si>
  <si>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</si>
  <si>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</si>
  <si>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</si>
  <si>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</si>
  <si>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</si>
  <si>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</si>
  <si>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</si>
  <si>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</si>
  <si>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</si>
  <si>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</si>
  <si>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</si>
  <si>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</si>
  <si>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</si>
  <si>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</si>
  <si>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</si>
  <si>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</si>
  <si>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</si>
  <si>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</si>
  <si>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</si>
  <si>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</si>
  <si>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</si>
  <si>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</si>
  <si>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</si>
  <si>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</si>
  <si>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</si>
  <si>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</si>
  <si>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</si>
  <si>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</si>
  <si>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</si>
  <si>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</si>
  <si>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</si>
  <si>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</si>
  <si>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</si>
  <si>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</si>
  <si>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</si>
  <si>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</si>
  <si>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</si>
  <si>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</si>
  <si>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</si>
  <si>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</si>
  <si>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</si>
  <si>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</si>
  <si>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</si>
  <si>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</si>
  <si>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</si>
  <si>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</si>
  <si>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</si>
  <si>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</si>
  <si>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</si>
  <si>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</si>
  <si>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</si>
  <si>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</si>
  <si>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</si>
  <si>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</si>
  <si>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</si>
  <si>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</si>
  <si>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</si>
  <si>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</si>
  <si>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</si>
  <si>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</si>
  <si>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</si>
  <si>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</si>
  <si>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</si>
  <si>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</si>
  <si>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</si>
  <si>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</si>
  <si>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</si>
  <si>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</si>
  <si>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</si>
  <si>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</si>
  <si>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</si>
  <si>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</si>
  <si>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</si>
  <si>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</si>
  <si>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</si>
  <si>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</si>
  <si>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</si>
  <si>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</si>
  <si>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</si>
  <si>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</si>
  <si>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</si>
  <si>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</si>
  <si>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</si>
  <si>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</si>
  <si>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</si>
  <si>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</si>
  <si>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</si>
  <si>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</si>
  <si>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</si>
  <si>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</si>
  <si>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</si>
  <si>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</si>
  <si>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</si>
  <si>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</si>
  <si>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</si>
  <si>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</si>
  <si>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</si>
  <si>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</si>
  <si>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</si>
  <si>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</si>
  <si>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</si>
  <si>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</si>
  <si>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</si>
  <si>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</si>
  <si>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</si>
  <si>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</si>
  <si>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</si>
  <si>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</si>
  <si>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</si>
  <si>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</si>
  <si>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</si>
  <si>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</si>
  <si>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</si>
  <si>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</si>
  <si>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</si>
  <si>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</si>
  <si>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</si>
  <si>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</si>
  <si>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</si>
  <si>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</si>
  <si>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</si>
  <si>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</si>
  <si>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</si>
  <si>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</si>
  <si>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</si>
  <si>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</si>
  <si>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</si>
  <si>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</si>
  <si>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</si>
  <si>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</si>
  <si>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</si>
  <si>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</si>
  <si>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</si>
  <si>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</si>
  <si>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</si>
  <si>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</si>
  <si>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</si>
  <si>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</si>
  <si>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</si>
  <si>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</si>
  <si>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</si>
  <si>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</si>
  <si>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</si>
  <si>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</si>
  <si>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</si>
  <si>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</si>
  <si>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</si>
  <si>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</si>
  <si>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</si>
  <si>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</si>
  <si>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</si>
  <si>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</si>
  <si>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</si>
  <si>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</si>
  <si>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</si>
  <si>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</si>
  <si>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</si>
  <si>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</si>
  <si>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</si>
  <si>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</si>
  <si>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</si>
  <si>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</si>
  <si>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</si>
  <si>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</si>
  <si>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</si>
  <si>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</si>
  <si>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</si>
  <si>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</si>
  <si>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</si>
  <si>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</si>
  <si>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</si>
  <si>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</si>
  <si>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</si>
  <si>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</si>
  <si>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</si>
  <si>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</si>
  <si>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</si>
  <si>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</si>
  <si>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</si>
  <si>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</si>
  <si>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</si>
  <si>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</si>
  <si>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</si>
  <si>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</si>
  <si>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</si>
  <si>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</si>
  <si>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</si>
  <si>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</si>
  <si>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</si>
  <si>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</si>
  <si>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</si>
  <si>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</si>
  <si>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</si>
  <si>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</si>
  <si>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</si>
  <si>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</si>
  <si>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</si>
  <si>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</si>
  <si>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</si>
  <si>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</si>
  <si>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</si>
  <si>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</si>
  <si>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</si>
  <si>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</si>
  <si>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</si>
  <si>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</si>
  <si>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</si>
  <si>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</si>
  <si>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</si>
  <si>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</si>
  <si>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</si>
  <si>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</si>
  <si>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</si>
  <si>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</si>
  <si>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</si>
  <si>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</si>
  <si>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</si>
  <si>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</si>
  <si>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</si>
  <si>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</si>
  <si>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</si>
  <si>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</si>
  <si>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</si>
  <si>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</si>
  <si>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</si>
  <si>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</si>
  <si>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</si>
  <si>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</si>
  <si>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</si>
  <si>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</si>
  <si>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</si>
  <si>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</si>
  <si>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</si>
  <si>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</si>
  <si>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</si>
  <si>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</si>
  <si>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</si>
  <si>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</si>
  <si>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</si>
  <si>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</si>
  <si>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</si>
  <si>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</si>
  <si>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</si>
  <si>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</si>
  <si>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</si>
  <si>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</si>
  <si>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</si>
  <si>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</si>
  <si>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</si>
  <si>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</si>
  <si>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</si>
  <si>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</si>
  <si>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</si>
  <si>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</si>
  <si>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</si>
  <si>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</si>
  <si>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</si>
  <si>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</si>
  <si>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</si>
  <si>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</si>
  <si>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</si>
  <si>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</si>
  <si>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</si>
  <si>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</si>
  <si>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</si>
  <si>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</si>
  <si>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</si>
  <si>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</si>
  <si>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</si>
  <si>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</si>
  <si>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</si>
  <si>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</si>
  <si>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</si>
  <si>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</si>
  <si>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</si>
  <si>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</si>
  <si>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</si>
  <si>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</si>
  <si>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</si>
  <si>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</si>
  <si>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</si>
  <si>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</si>
  <si>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</si>
  <si>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</si>
  <si>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</si>
  <si>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</si>
  <si>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</si>
  <si>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</si>
  <si>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</si>
  <si>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</si>
  <si>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</si>
  <si>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</si>
  <si>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</si>
  <si>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</si>
  <si>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</si>
  <si>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</si>
  <si>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</si>
  <si>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</si>
  <si>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</si>
  <si>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</si>
  <si>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</si>
  <si>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</si>
  <si>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</si>
  <si>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</si>
  <si>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</si>
  <si>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</si>
  <si>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</si>
  <si>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</si>
  <si>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</si>
  <si>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</si>
  <si>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</si>
  <si>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</si>
  <si>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</si>
  <si>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</si>
  <si>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</si>
  <si>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</si>
  <si>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</si>
  <si>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</si>
  <si>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</si>
  <si>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</si>
  <si>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</si>
  <si>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</si>
  <si>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</si>
  <si>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M_PK2100.01.08</t>
  </si>
  <si>
    <t>Оборудование, не требующее монтажа:
 - полуприцеп не менее 55 тн - 1 шт.</t>
  </si>
  <si>
    <t>Год 2023</t>
  </si>
  <si>
    <t>Год 2024</t>
  </si>
  <si>
    <t>Год 2025</t>
  </si>
  <si>
    <t>Год 2026</t>
  </si>
  <si>
    <t>Год 2027</t>
  </si>
  <si>
    <t xml:space="preserve"> по состоянию на 01.01.2022</t>
  </si>
  <si>
    <t>ввод - 1 шт.</t>
  </si>
  <si>
    <t>Покупка оборудования, не требующего монтажа (полуприцеп не менее 55 тн - 1 шт.)</t>
  </si>
  <si>
    <t xml:space="preserve">АО "Россети Тюмень" </t>
  </si>
  <si>
    <t>Год раскрытия информации: 2023 год</t>
  </si>
  <si>
    <t>Приобретение оборудования, не требующего монтажа:
 - полуприцеп не менее 55 тн - 1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</si>
  <si>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</si>
  <si>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полуприцепа грузоподъемностью не менее 55т необходимо:
-для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 для замены выработавшего свой ресурс полуприцепа 949734 СМиТ (2012 г.в, г/н № АР 3180 86)(износ рамы балансирной подвески, сцепного устройства (шкворня), ходовой части в процессе длительной эксплуатации). Также данный ППЦ превышает габаритные размеры, допустимую нагрузку на ось и влечет за собой ещё дополнительные суммарные затраты для получения разрешений на осуществление перевозок крупногабаритных и (или) тяжеловесных грузов.  </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</si>
  <si>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</si>
  <si>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</si>
  <si>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- 19,41 млн. руб.</t>
  </si>
  <si>
    <t>Сметная стоимость проекта в ценах 2025 года с НДС, млн. руб.</t>
  </si>
  <si>
    <t>не наступил срок реализации</t>
  </si>
  <si>
    <t>объем заключенного договора в ценах ____ года с НДС, млн. руб.</t>
  </si>
  <si>
    <t>01.10.2025-31.12.2025</t>
  </si>
  <si>
    <t>16 176,57 тыс.руб./шт.</t>
  </si>
  <si>
    <t xml:space="preserve">Приобретение оборудования, не требующего монтажа в количестве 1 шт.
Результат приобретения обрудования:
 - возможность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</si>
</sst>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6">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6" fillId="0" borderId="10" xfId="54" applyFont="1" applyFill="1" applyBorder="1" applyAlignment="1">
      <alignment horizontal="center" vertical="center" wrapText="1"/>
    </xf>
    <xf numFmtId="49" fontId="20" fillId="24" borderId="10" xfId="79" applyNumberFormat="1" applyFont="1" applyFill="1" applyBorder="1" applyAlignment="1">
      <alignment horizontal="left" vertical="center" wrapText="1"/>
    </xf>
    <xf numFmtId="4" fontId="20" fillId="0" borderId="10" xfId="54" applyNumberFormat="1" applyFont="1" applyFill="1" applyBorder="1" applyAlignment="1">
      <alignment horizontal="righ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3" zoomScale="95" zoomScaleNormal="85" zoomScaleSheetLayoutView="95"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614</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603</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9" t="s">
        <v>612</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620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ввод'!AC24</f>
        <v>19.411889137199999</v>
      </c>
    </row>
    <row r="49" spans="1:3" ht="71.25" customHeight="1" x14ac:dyDescent="0.25">
      <c r="A49" s="27" t="s">
        <v>68</v>
      </c>
      <c r="B49" s="29" t="s">
        <v>69</v>
      </c>
      <c r="C49" s="33">
        <f>'6.2. Паспорт фин осв ввод'!AC30</f>
        <v>16.176574281000001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M_PK2100.01.08</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(полуприцеп не менее 55 тн - 1 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M_PK2100.01.08</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9" t="str">
        <f>'1. паспорт местоположение'!A15</f>
        <v>Покупка оборудования, не требующего монтажа (полуприцеп не менее 55 тн - 1 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9" zoomScale="96" zoomScaleNormal="80" zoomScaleSheetLayoutView="96"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2023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M_PK2100.01.08</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9" t="str">
        <f>'1. паспорт местоположение'!A15:C15</f>
        <v>Покупка оборудования, не требующего монтажа (полуприцеп не менее 55 тн - 1 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7.5" customHeight="1" x14ac:dyDescent="0.2">
      <c r="A22" s="27" t="s">
        <v>12</v>
      </c>
      <c r="B22" s="38" t="s">
        <v>148</v>
      </c>
      <c r="C22" s="24" t="s">
        <v>616</v>
      </c>
      <c r="D22" s="16"/>
      <c r="E22" s="16"/>
      <c r="F22" s="19"/>
      <c r="G22" s="19"/>
      <c r="H22" s="19"/>
      <c r="I22" s="19"/>
      <c r="J22" s="19"/>
      <c r="K22" s="19"/>
      <c r="L22" s="19"/>
      <c r="M22" s="19"/>
      <c r="N22" s="19"/>
      <c r="O22" s="19"/>
      <c r="P22" s="19"/>
    </row>
    <row r="23" spans="1:21" ht="99" customHeight="1" x14ac:dyDescent="0.25">
      <c r="A23" s="27" t="s">
        <v>15</v>
      </c>
      <c r="B23" s="28" t="s">
        <v>149</v>
      </c>
      <c r="C23" s="29" t="s">
        <v>626</v>
      </c>
    </row>
    <row r="24" spans="1:21" ht="49.5" customHeight="1" x14ac:dyDescent="0.25">
      <c r="A24" s="27" t="s">
        <v>18</v>
      </c>
      <c r="B24" s="28" t="s">
        <v>150</v>
      </c>
      <c r="C24" s="29" t="s">
        <v>615</v>
      </c>
    </row>
    <row r="25" spans="1:21" ht="63" customHeight="1" x14ac:dyDescent="0.25">
      <c r="A25" s="27" t="s">
        <v>21</v>
      </c>
      <c r="B25" s="28" t="s">
        <v>151</v>
      </c>
      <c r="C25" s="26" t="s">
        <v>625</v>
      </c>
    </row>
    <row r="26" spans="1:21" ht="42.75" customHeight="1" x14ac:dyDescent="0.25">
      <c r="A26" s="27" t="s">
        <v>24</v>
      </c>
      <c r="B26" s="28" t="s">
        <v>153</v>
      </c>
      <c r="C26" s="26" t="s">
        <v>55</v>
      </c>
    </row>
    <row r="27" spans="1:21" ht="223.5" customHeight="1" x14ac:dyDescent="0.25">
      <c r="A27" s="27" t="s">
        <v>27</v>
      </c>
      <c r="B27" s="28" t="s">
        <v>154</v>
      </c>
      <c r="C27" s="242" t="s">
        <v>617</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39.75" customHeight="1" x14ac:dyDescent="0.25">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4" zoomScaleNormal="84" zoomScaleSheetLayoutView="84" workbookViewId="0">
      <selection activeCell="H54" sqref="H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M_PK2100.01.08</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45746</v>
      </c>
      <c r="D40" s="129">
        <v>45961</v>
      </c>
      <c r="E40" s="127"/>
      <c r="F40" s="127"/>
      <c r="G40" s="129">
        <v>45931</v>
      </c>
      <c r="H40" s="129">
        <v>46022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45746</v>
      </c>
      <c r="D53" s="129">
        <f>D40</f>
        <v>45961</v>
      </c>
      <c r="E53" s="127"/>
      <c r="F53" s="127"/>
      <c r="G53" s="129">
        <f>G40</f>
        <v>45931</v>
      </c>
      <c r="H53" s="129">
        <f>H40</f>
        <v>46022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0" zoomScale="82" zoomScaleNormal="80" zoomScaleSheetLayoutView="82" workbookViewId="0">
      <selection activeCell="D30" sqref="D30"/>
    </sheetView>
  </sheetViews>
  <sheetFormatPr defaultColWidth="9.140625" defaultRowHeight="15.75" x14ac:dyDescent="0.25"/>
  <cols>
    <col min="1" max="1" width="9.140625" style="216"/>
    <col min="2" max="2" width="57.85546875" style="216" bestFit="1" customWidth="1"/>
    <col min="3" max="3" width="13" style="216" bestFit="1" customWidth="1"/>
    <col min="4" max="4" width="17.85546875" style="216" bestFit="1" customWidth="1"/>
    <col min="5" max="5" width="16.42578125" style="216" customWidth="1"/>
    <col min="6" max="6" width="15.42578125" style="216"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7109375" style="216" customWidth="1"/>
    <col min="25" max="25" width="10.140625" style="216" customWidth="1"/>
    <col min="26" max="16384" width="9.140625" style="216"/>
  </cols>
  <sheetData>
    <row r="1" spans="1:29" ht="18.75" x14ac:dyDescent="0.25">
      <c r="Y1" s="223"/>
      <c r="AC1" s="223" t="s">
        <v>0</v>
      </c>
    </row>
    <row r="2" spans="1:29" ht="18.75" x14ac:dyDescent="0.3">
      <c r="Y2" s="224"/>
      <c r="AC2" s="224" t="s">
        <v>1</v>
      </c>
    </row>
    <row r="3" spans="1:29" ht="18.75" x14ac:dyDescent="0.3">
      <c r="Y3" s="224"/>
      <c r="AC3" s="224" t="s">
        <v>2</v>
      </c>
    </row>
    <row r="4" spans="1:29" ht="18.75" customHeight="1" x14ac:dyDescent="0.25">
      <c r="A4" s="358" t="str">
        <f>'1. паспорт местоположение'!A5:C5</f>
        <v>Год раскрытия информации: 2023 год</v>
      </c>
      <c r="B4" s="358"/>
      <c r="C4" s="358"/>
      <c r="D4" s="358"/>
      <c r="E4" s="358"/>
      <c r="F4" s="358"/>
      <c r="G4" s="358"/>
      <c r="H4" s="358"/>
      <c r="I4" s="358"/>
      <c r="J4" s="358"/>
      <c r="K4" s="358"/>
      <c r="L4" s="358"/>
      <c r="M4" s="358"/>
      <c r="N4" s="358"/>
      <c r="O4" s="358"/>
      <c r="P4" s="358"/>
      <c r="Q4" s="358"/>
      <c r="R4" s="358"/>
      <c r="S4" s="358"/>
      <c r="T4" s="358"/>
      <c r="U4" s="358"/>
      <c r="V4" s="358"/>
      <c r="W4" s="358"/>
      <c r="X4" s="358"/>
      <c r="Y4" s="358"/>
    </row>
    <row r="5" spans="1:29" ht="18.75" x14ac:dyDescent="0.3">
      <c r="Y5" s="224"/>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row>
    <row r="7" spans="1:29" ht="18.75" x14ac:dyDescent="0.25">
      <c r="A7" s="225"/>
      <c r="B7" s="225"/>
      <c r="C7" s="225"/>
      <c r="D7" s="225"/>
      <c r="E7" s="225"/>
      <c r="F7" s="225"/>
      <c r="G7" s="225"/>
      <c r="H7" s="217"/>
      <c r="I7" s="217"/>
      <c r="J7" s="217"/>
      <c r="K7" s="217"/>
      <c r="L7" s="217"/>
      <c r="M7" s="217"/>
      <c r="N7" s="217"/>
      <c r="O7" s="217"/>
      <c r="P7" s="217"/>
      <c r="Q7" s="217"/>
      <c r="R7" s="217"/>
      <c r="S7" s="217"/>
      <c r="T7" s="217"/>
      <c r="U7" s="217"/>
      <c r="V7" s="217"/>
      <c r="W7" s="217"/>
      <c r="X7" s="217"/>
      <c r="Y7" s="217"/>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row>
    <row r="10" spans="1:29" ht="18.75" x14ac:dyDescent="0.25">
      <c r="A10" s="225"/>
      <c r="B10" s="225"/>
      <c r="C10" s="225"/>
      <c r="D10" s="225"/>
      <c r="E10" s="225"/>
      <c r="F10" s="225"/>
      <c r="G10" s="225"/>
      <c r="H10" s="217"/>
      <c r="I10" s="217"/>
      <c r="J10" s="217"/>
      <c r="K10" s="217"/>
      <c r="L10" s="217"/>
      <c r="M10" s="217"/>
      <c r="N10" s="217"/>
      <c r="O10" s="217"/>
      <c r="P10" s="217"/>
      <c r="Q10" s="217"/>
      <c r="R10" s="217"/>
      <c r="S10" s="217"/>
      <c r="T10" s="217"/>
      <c r="U10" s="217"/>
      <c r="V10" s="217"/>
      <c r="W10" s="217"/>
      <c r="X10" s="217"/>
      <c r="Y10" s="217"/>
    </row>
    <row r="11" spans="1:29" x14ac:dyDescent="0.25">
      <c r="A11" s="360" t="str">
        <f>'1. паспорт местоположение'!A12:C12</f>
        <v>M_PK2100.01.08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row>
    <row r="13" spans="1:29" ht="16.5" customHeight="1" x14ac:dyDescent="0.3">
      <c r="A13" s="226"/>
      <c r="B13" s="226"/>
      <c r="C13" s="226"/>
      <c r="D13" s="226"/>
      <c r="E13" s="226"/>
      <c r="F13" s="226"/>
      <c r="G13" s="226"/>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1" t="str">
        <f>'1. паспорт местоположение'!A15:C15</f>
        <v>Покупка оборудования, не требующего монтажа (полуприцеп не менее 55 тн - 1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4"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row>
    <row r="20" spans="1:34" s="222" customFormat="1" ht="33" customHeight="1" x14ac:dyDescent="0.25">
      <c r="A20" s="364" t="s">
        <v>396</v>
      </c>
      <c r="B20" s="364" t="s">
        <v>397</v>
      </c>
      <c r="C20" s="367" t="s">
        <v>398</v>
      </c>
      <c r="D20" s="367"/>
      <c r="E20" s="368" t="s">
        <v>399</v>
      </c>
      <c r="F20" s="368"/>
      <c r="G20" s="364" t="s">
        <v>619</v>
      </c>
      <c r="H20" s="369" t="s">
        <v>605</v>
      </c>
      <c r="I20" s="370"/>
      <c r="J20" s="370"/>
      <c r="K20" s="370"/>
      <c r="L20" s="369" t="s">
        <v>606</v>
      </c>
      <c r="M20" s="370"/>
      <c r="N20" s="370"/>
      <c r="O20" s="370"/>
      <c r="P20" s="369" t="s">
        <v>607</v>
      </c>
      <c r="Q20" s="370"/>
      <c r="R20" s="370"/>
      <c r="S20" s="370"/>
      <c r="T20" s="369" t="s">
        <v>608</v>
      </c>
      <c r="U20" s="370"/>
      <c r="V20" s="370"/>
      <c r="W20" s="370"/>
      <c r="X20" s="369" t="s">
        <v>609</v>
      </c>
      <c r="Y20" s="370"/>
      <c r="Z20" s="370"/>
      <c r="AA20" s="370"/>
      <c r="AB20" s="371" t="s">
        <v>400</v>
      </c>
      <c r="AC20" s="372"/>
    </row>
    <row r="21" spans="1:34" s="222" customFormat="1" ht="81.75" customHeight="1" x14ac:dyDescent="0.25">
      <c r="A21" s="365"/>
      <c r="B21" s="365"/>
      <c r="C21" s="367"/>
      <c r="D21" s="367"/>
      <c r="E21" s="368"/>
      <c r="F21" s="368"/>
      <c r="G21" s="365"/>
      <c r="H21" s="367" t="s">
        <v>337</v>
      </c>
      <c r="I21" s="367"/>
      <c r="J21" s="367" t="s">
        <v>402</v>
      </c>
      <c r="K21" s="367"/>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3"/>
      <c r="AC21" s="374"/>
    </row>
    <row r="22" spans="1:34" s="222" customFormat="1" ht="89.25" customHeight="1" x14ac:dyDescent="0.3">
      <c r="A22" s="366"/>
      <c r="B22" s="366"/>
      <c r="C22" s="227" t="s">
        <v>337</v>
      </c>
      <c r="D22" s="227" t="s">
        <v>402</v>
      </c>
      <c r="E22" s="228" t="s">
        <v>610</v>
      </c>
      <c r="F22" s="228" t="s">
        <v>618</v>
      </c>
      <c r="G22" s="366"/>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c r="AE22" s="221"/>
      <c r="AF22" s="221"/>
      <c r="AG22" s="221"/>
      <c r="AH22" s="221"/>
    </row>
    <row r="23" spans="1:34" s="222" customFormat="1" ht="19.5" customHeight="1" x14ac:dyDescent="0.25">
      <c r="A23" s="219">
        <v>1</v>
      </c>
      <c r="B23" s="219">
        <v>2</v>
      </c>
      <c r="C23" s="219">
        <v>3</v>
      </c>
      <c r="D23" s="219">
        <v>4</v>
      </c>
      <c r="E23" s="219">
        <v>5</v>
      </c>
      <c r="F23" s="219">
        <v>6</v>
      </c>
      <c r="G23" s="219">
        <v>7</v>
      </c>
      <c r="H23" s="21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2" customFormat="1" ht="47.25" customHeight="1" x14ac:dyDescent="0.25">
      <c r="A24" s="230">
        <v>1</v>
      </c>
      <c r="B24" s="231" t="s">
        <v>406</v>
      </c>
      <c r="C24" s="232">
        <v>19.587128184539999</v>
      </c>
      <c r="D24" s="232">
        <v>19.411889137199999</v>
      </c>
      <c r="E24" s="232">
        <v>19.411889137199999</v>
      </c>
      <c r="F24" s="232">
        <v>19.411889137199999</v>
      </c>
      <c r="G24" s="232">
        <v>0</v>
      </c>
      <c r="H24" s="232">
        <v>0</v>
      </c>
      <c r="I24" s="232"/>
      <c r="J24" s="232">
        <v>0</v>
      </c>
      <c r="K24" s="232"/>
      <c r="L24" s="232">
        <v>0</v>
      </c>
      <c r="M24" s="232"/>
      <c r="N24" s="232">
        <v>0</v>
      </c>
      <c r="O24" s="232"/>
      <c r="P24" s="232">
        <v>19.587128184539999</v>
      </c>
      <c r="Q24" s="232"/>
      <c r="R24" s="232">
        <v>19.411889137199999</v>
      </c>
      <c r="S24" s="232"/>
      <c r="T24" s="232">
        <v>0</v>
      </c>
      <c r="U24" s="232"/>
      <c r="V24" s="232">
        <v>0</v>
      </c>
      <c r="W24" s="232"/>
      <c r="X24" s="232">
        <v>0</v>
      </c>
      <c r="Y24" s="232"/>
      <c r="Z24" s="232">
        <v>0</v>
      </c>
      <c r="AA24" s="232"/>
      <c r="AB24" s="232">
        <v>19.587128184539999</v>
      </c>
      <c r="AC24" s="232">
        <v>19.411889137199999</v>
      </c>
    </row>
    <row r="25" spans="1:34" s="222"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4" s="222"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4" s="222" customFormat="1" ht="38.25" customHeight="1" x14ac:dyDescent="0.25">
      <c r="A27" s="233" t="s">
        <v>411</v>
      </c>
      <c r="B27" s="234" t="s">
        <v>412</v>
      </c>
      <c r="C27" s="232"/>
      <c r="D27" s="232"/>
      <c r="E27" s="232"/>
      <c r="F27" s="232"/>
      <c r="G27" s="232">
        <v>0</v>
      </c>
      <c r="H27" s="232">
        <v>0</v>
      </c>
      <c r="I27" s="232"/>
      <c r="J27" s="232">
        <v>0</v>
      </c>
      <c r="K27" s="232"/>
      <c r="L27" s="232">
        <v>0</v>
      </c>
      <c r="M27" s="232"/>
      <c r="N27" s="232">
        <v>0</v>
      </c>
      <c r="O27" s="232"/>
      <c r="P27" s="232">
        <v>16.322606820450002</v>
      </c>
      <c r="Q27" s="232"/>
      <c r="R27" s="232">
        <v>16.176574281000001</v>
      </c>
      <c r="S27" s="232"/>
      <c r="T27" s="232">
        <v>0</v>
      </c>
      <c r="U27" s="232"/>
      <c r="V27" s="232">
        <v>0</v>
      </c>
      <c r="W27" s="232"/>
      <c r="X27" s="232">
        <v>0</v>
      </c>
      <c r="Y27" s="232"/>
      <c r="Z27" s="232">
        <v>0</v>
      </c>
      <c r="AA27" s="232"/>
      <c r="AB27" s="232">
        <v>16.322606820450002</v>
      </c>
      <c r="AC27" s="232">
        <v>16.176574281000001</v>
      </c>
    </row>
    <row r="28" spans="1:34" s="222"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4" s="222" customFormat="1" x14ac:dyDescent="0.25">
      <c r="A29" s="233" t="s">
        <v>415</v>
      </c>
      <c r="B29" s="235" t="s">
        <v>416</v>
      </c>
      <c r="C29" s="232"/>
      <c r="D29" s="232"/>
      <c r="E29" s="232"/>
      <c r="F29" s="232"/>
      <c r="G29" s="232">
        <v>0</v>
      </c>
      <c r="H29" s="232">
        <v>0</v>
      </c>
      <c r="I29" s="232"/>
      <c r="J29" s="232">
        <v>0</v>
      </c>
      <c r="K29" s="232"/>
      <c r="L29" s="232">
        <v>0</v>
      </c>
      <c r="M29" s="232"/>
      <c r="N29" s="232">
        <v>0</v>
      </c>
      <c r="O29" s="232"/>
      <c r="P29" s="232">
        <v>3.2645213640899975</v>
      </c>
      <c r="Q29" s="232"/>
      <c r="R29" s="232">
        <v>3.2353148561999987</v>
      </c>
      <c r="S29" s="232"/>
      <c r="T29" s="232">
        <v>0</v>
      </c>
      <c r="U29" s="232"/>
      <c r="V29" s="232">
        <v>0</v>
      </c>
      <c r="W29" s="232"/>
      <c r="X29" s="232">
        <v>0</v>
      </c>
      <c r="Y29" s="232"/>
      <c r="Z29" s="232">
        <v>0</v>
      </c>
      <c r="AA29" s="232"/>
      <c r="AB29" s="232">
        <v>3.2645213640899975</v>
      </c>
      <c r="AC29" s="232">
        <v>3.2353148561999987</v>
      </c>
    </row>
    <row r="30" spans="1:34" s="222" customFormat="1" ht="47.25" x14ac:dyDescent="0.25">
      <c r="A30" s="230" t="s">
        <v>15</v>
      </c>
      <c r="B30" s="231" t="s">
        <v>417</v>
      </c>
      <c r="C30" s="232">
        <v>16.322606820450002</v>
      </c>
      <c r="D30" s="232">
        <v>16.176574281000001</v>
      </c>
      <c r="E30" s="232">
        <v>16.176574281000001</v>
      </c>
      <c r="F30" s="232">
        <v>16.176574281000001</v>
      </c>
      <c r="G30" s="232">
        <v>0</v>
      </c>
      <c r="H30" s="232">
        <v>0</v>
      </c>
      <c r="I30" s="232"/>
      <c r="J30" s="232">
        <v>0</v>
      </c>
      <c r="K30" s="232"/>
      <c r="L30" s="232">
        <v>0</v>
      </c>
      <c r="M30" s="232"/>
      <c r="N30" s="232">
        <v>0</v>
      </c>
      <c r="O30" s="232"/>
      <c r="P30" s="232">
        <v>16.322606820450002</v>
      </c>
      <c r="Q30" s="232"/>
      <c r="R30" s="232">
        <v>16.176574281000001</v>
      </c>
      <c r="S30" s="232"/>
      <c r="T30" s="232">
        <v>0</v>
      </c>
      <c r="U30" s="232"/>
      <c r="V30" s="232">
        <v>0</v>
      </c>
      <c r="W30" s="232"/>
      <c r="X30" s="232">
        <v>0</v>
      </c>
      <c r="Y30" s="232"/>
      <c r="Z30" s="232">
        <v>0</v>
      </c>
      <c r="AA30" s="232"/>
      <c r="AB30" s="232">
        <v>16.322606820450002</v>
      </c>
      <c r="AC30" s="232">
        <v>16.176574281000001</v>
      </c>
    </row>
    <row r="31" spans="1:34" s="222"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2"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2" customFormat="1" x14ac:dyDescent="0.25">
      <c r="A33" s="230" t="s">
        <v>422</v>
      </c>
      <c r="B33" s="234" t="s">
        <v>423</v>
      </c>
      <c r="C33" s="232">
        <v>16.322606820450002</v>
      </c>
      <c r="D33" s="232">
        <v>16.176574281000001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2"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2"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2" customFormat="1" ht="44.25" customHeight="1" x14ac:dyDescent="0.25">
      <c r="A36" s="233" t="s">
        <v>427</v>
      </c>
      <c r="B36" s="234" t="s">
        <v>435</v>
      </c>
      <c r="C36" s="232"/>
      <c r="D36" s="232"/>
      <c r="E36" s="232"/>
      <c r="F36" s="232"/>
      <c r="G36" s="232">
        <v>0</v>
      </c>
      <c r="H36" s="232">
        <v>0</v>
      </c>
      <c r="I36" s="236" t="s">
        <v>429</v>
      </c>
      <c r="J36" s="232">
        <v>0</v>
      </c>
      <c r="K36" s="232" t="s">
        <v>429</v>
      </c>
      <c r="L36" s="232">
        <v>0</v>
      </c>
      <c r="M36" s="236" t="s">
        <v>429</v>
      </c>
      <c r="N36" s="232">
        <v>0</v>
      </c>
      <c r="O36" s="232" t="s">
        <v>429</v>
      </c>
      <c r="P36" s="232">
        <v>0</v>
      </c>
      <c r="Q36" s="236" t="s">
        <v>429</v>
      </c>
      <c r="R36" s="232">
        <v>0</v>
      </c>
      <c r="S36" s="232" t="s">
        <v>429</v>
      </c>
      <c r="T36" s="232">
        <v>0</v>
      </c>
      <c r="U36" s="236" t="s">
        <v>429</v>
      </c>
      <c r="V36" s="232">
        <v>0</v>
      </c>
      <c r="W36" s="232" t="s">
        <v>429</v>
      </c>
      <c r="X36" s="232">
        <v>0</v>
      </c>
      <c r="Y36" s="236" t="s">
        <v>429</v>
      </c>
      <c r="Z36" s="232">
        <v>0</v>
      </c>
      <c r="AA36" s="232" t="s">
        <v>429</v>
      </c>
      <c r="AB36" s="232">
        <v>0</v>
      </c>
      <c r="AC36" s="232">
        <v>0</v>
      </c>
    </row>
    <row r="37" spans="1:29" s="222" customFormat="1" ht="31.5" x14ac:dyDescent="0.25">
      <c r="A37" s="233" t="s">
        <v>430</v>
      </c>
      <c r="B37" s="237" t="s">
        <v>428</v>
      </c>
      <c r="C37" s="232"/>
      <c r="D37" s="232"/>
      <c r="E37" s="232"/>
      <c r="F37" s="232"/>
      <c r="G37" s="232">
        <v>0</v>
      </c>
      <c r="H37" s="232">
        <v>0</v>
      </c>
      <c r="I37" s="236" t="s">
        <v>429</v>
      </c>
      <c r="J37" s="232">
        <v>0</v>
      </c>
      <c r="K37" s="232" t="s">
        <v>429</v>
      </c>
      <c r="L37" s="232">
        <v>0</v>
      </c>
      <c r="M37" s="236" t="s">
        <v>429</v>
      </c>
      <c r="N37" s="232">
        <v>0</v>
      </c>
      <c r="O37" s="232" t="s">
        <v>429</v>
      </c>
      <c r="P37" s="232">
        <v>0</v>
      </c>
      <c r="Q37" s="236" t="s">
        <v>429</v>
      </c>
      <c r="R37" s="232">
        <v>0</v>
      </c>
      <c r="S37" s="232" t="s">
        <v>429</v>
      </c>
      <c r="T37" s="232">
        <v>0</v>
      </c>
      <c r="U37" s="236" t="s">
        <v>429</v>
      </c>
      <c r="V37" s="232">
        <v>0</v>
      </c>
      <c r="W37" s="232" t="s">
        <v>429</v>
      </c>
      <c r="X37" s="232">
        <v>0</v>
      </c>
      <c r="Y37" s="236" t="s">
        <v>429</v>
      </c>
      <c r="Z37" s="232">
        <v>0</v>
      </c>
      <c r="AA37" s="232" t="s">
        <v>429</v>
      </c>
      <c r="AB37" s="232">
        <v>0</v>
      </c>
      <c r="AC37" s="232">
        <v>0</v>
      </c>
    </row>
    <row r="38" spans="1:29" s="222" customFormat="1" x14ac:dyDescent="0.25">
      <c r="A38" s="233" t="s">
        <v>432</v>
      </c>
      <c r="B38" s="237" t="s">
        <v>431</v>
      </c>
      <c r="C38" s="232"/>
      <c r="D38" s="232"/>
      <c r="E38" s="232"/>
      <c r="F38" s="232"/>
      <c r="G38" s="232">
        <v>0</v>
      </c>
      <c r="H38" s="232">
        <v>0</v>
      </c>
      <c r="I38" s="236" t="s">
        <v>429</v>
      </c>
      <c r="J38" s="232">
        <v>0</v>
      </c>
      <c r="K38" s="232" t="s">
        <v>429</v>
      </c>
      <c r="L38" s="232">
        <v>0</v>
      </c>
      <c r="M38" s="236" t="s">
        <v>429</v>
      </c>
      <c r="N38" s="232">
        <v>0</v>
      </c>
      <c r="O38" s="232" t="s">
        <v>429</v>
      </c>
      <c r="P38" s="232">
        <v>0</v>
      </c>
      <c r="Q38" s="236" t="s">
        <v>429</v>
      </c>
      <c r="R38" s="232">
        <v>0</v>
      </c>
      <c r="S38" s="232" t="s">
        <v>429</v>
      </c>
      <c r="T38" s="232">
        <v>0</v>
      </c>
      <c r="U38" s="236" t="s">
        <v>429</v>
      </c>
      <c r="V38" s="232">
        <v>0</v>
      </c>
      <c r="W38" s="232" t="s">
        <v>429</v>
      </c>
      <c r="X38" s="232">
        <v>0</v>
      </c>
      <c r="Y38" s="236" t="s">
        <v>429</v>
      </c>
      <c r="Z38" s="232">
        <v>0</v>
      </c>
      <c r="AA38" s="232" t="s">
        <v>429</v>
      </c>
      <c r="AB38" s="232">
        <v>0</v>
      </c>
      <c r="AC38" s="232">
        <v>0</v>
      </c>
    </row>
    <row r="39" spans="1:29" s="222" customFormat="1" x14ac:dyDescent="0.25">
      <c r="A39" s="233" t="s">
        <v>434</v>
      </c>
      <c r="B39" s="234" t="s">
        <v>433</v>
      </c>
      <c r="C39" s="232"/>
      <c r="D39" s="232"/>
      <c r="E39" s="232"/>
      <c r="F39" s="232"/>
      <c r="G39" s="232">
        <v>0</v>
      </c>
      <c r="H39" s="232">
        <v>0</v>
      </c>
      <c r="I39" s="236" t="s">
        <v>429</v>
      </c>
      <c r="J39" s="232">
        <v>0</v>
      </c>
      <c r="K39" s="232" t="s">
        <v>429</v>
      </c>
      <c r="L39" s="232">
        <v>0</v>
      </c>
      <c r="M39" s="236" t="s">
        <v>429</v>
      </c>
      <c r="N39" s="232">
        <v>0</v>
      </c>
      <c r="O39" s="232" t="s">
        <v>429</v>
      </c>
      <c r="P39" s="232">
        <v>0</v>
      </c>
      <c r="Q39" s="236" t="s">
        <v>429</v>
      </c>
      <c r="R39" s="232">
        <v>0</v>
      </c>
      <c r="S39" s="232" t="s">
        <v>429</v>
      </c>
      <c r="T39" s="232">
        <v>0</v>
      </c>
      <c r="U39" s="236" t="s">
        <v>429</v>
      </c>
      <c r="V39" s="232">
        <v>0</v>
      </c>
      <c r="W39" s="232" t="s">
        <v>429</v>
      </c>
      <c r="X39" s="232">
        <v>0</v>
      </c>
      <c r="Y39" s="236" t="s">
        <v>429</v>
      </c>
      <c r="Z39" s="232">
        <v>0</v>
      </c>
      <c r="AA39" s="232" t="s">
        <v>429</v>
      </c>
      <c r="AB39" s="232">
        <v>0</v>
      </c>
      <c r="AC39" s="232">
        <v>0</v>
      </c>
    </row>
    <row r="40" spans="1:29" s="222" customFormat="1" x14ac:dyDescent="0.25">
      <c r="A40" s="233" t="s">
        <v>436</v>
      </c>
      <c r="B40" s="234" t="s">
        <v>437</v>
      </c>
      <c r="C40" s="232"/>
      <c r="D40" s="232"/>
      <c r="E40" s="232"/>
      <c r="F40" s="232"/>
      <c r="G40" s="232">
        <v>0</v>
      </c>
      <c r="H40" s="232">
        <v>0</v>
      </c>
      <c r="I40" s="236" t="s">
        <v>429</v>
      </c>
      <c r="J40" s="232">
        <v>0</v>
      </c>
      <c r="K40" s="232" t="s">
        <v>429</v>
      </c>
      <c r="L40" s="232">
        <v>0</v>
      </c>
      <c r="M40" s="236" t="s">
        <v>429</v>
      </c>
      <c r="N40" s="232">
        <v>0</v>
      </c>
      <c r="O40" s="232" t="s">
        <v>429</v>
      </c>
      <c r="P40" s="232">
        <v>0</v>
      </c>
      <c r="Q40" s="236" t="s">
        <v>429</v>
      </c>
      <c r="R40" s="232">
        <v>0</v>
      </c>
      <c r="S40" s="232" t="s">
        <v>429</v>
      </c>
      <c r="T40" s="232">
        <v>0</v>
      </c>
      <c r="U40" s="236" t="s">
        <v>429</v>
      </c>
      <c r="V40" s="232">
        <v>0</v>
      </c>
      <c r="W40" s="232" t="s">
        <v>429</v>
      </c>
      <c r="X40" s="232">
        <v>0</v>
      </c>
      <c r="Y40" s="236" t="s">
        <v>429</v>
      </c>
      <c r="Z40" s="232">
        <v>0</v>
      </c>
      <c r="AA40" s="232" t="s">
        <v>429</v>
      </c>
      <c r="AB40" s="232">
        <v>0</v>
      </c>
      <c r="AC40" s="232">
        <v>0</v>
      </c>
    </row>
    <row r="41" spans="1:29" s="222" customFormat="1" x14ac:dyDescent="0.25">
      <c r="A41" s="233" t="s">
        <v>438</v>
      </c>
      <c r="B41" s="234" t="s">
        <v>439</v>
      </c>
      <c r="C41" s="232"/>
      <c r="D41" s="232"/>
      <c r="E41" s="232"/>
      <c r="F41" s="232"/>
      <c r="G41" s="232">
        <v>0</v>
      </c>
      <c r="H41" s="232">
        <v>0</v>
      </c>
      <c r="I41" s="236" t="s">
        <v>429</v>
      </c>
      <c r="J41" s="232">
        <v>0</v>
      </c>
      <c r="K41" s="232" t="s">
        <v>429</v>
      </c>
      <c r="L41" s="232">
        <v>0</v>
      </c>
      <c r="M41" s="236" t="s">
        <v>429</v>
      </c>
      <c r="N41" s="232">
        <v>0</v>
      </c>
      <c r="O41" s="232" t="s">
        <v>429</v>
      </c>
      <c r="P41" s="232">
        <v>0</v>
      </c>
      <c r="Q41" s="236" t="s">
        <v>429</v>
      </c>
      <c r="R41" s="232">
        <v>0</v>
      </c>
      <c r="S41" s="232" t="s">
        <v>429</v>
      </c>
      <c r="T41" s="232">
        <v>0</v>
      </c>
      <c r="U41" s="236" t="s">
        <v>429</v>
      </c>
      <c r="V41" s="232">
        <v>0</v>
      </c>
      <c r="W41" s="232" t="s">
        <v>429</v>
      </c>
      <c r="X41" s="232">
        <v>0</v>
      </c>
      <c r="Y41" s="236" t="s">
        <v>429</v>
      </c>
      <c r="Z41" s="232">
        <v>0</v>
      </c>
      <c r="AA41" s="232" t="s">
        <v>429</v>
      </c>
      <c r="AB41" s="232">
        <v>0</v>
      </c>
      <c r="AC41" s="232">
        <v>0</v>
      </c>
    </row>
    <row r="42" spans="1:29" s="222" customFormat="1" x14ac:dyDescent="0.25">
      <c r="A42" s="233" t="s">
        <v>440</v>
      </c>
      <c r="B42" s="234" t="s">
        <v>441</v>
      </c>
      <c r="C42" s="232"/>
      <c r="D42" s="232"/>
      <c r="E42" s="232"/>
      <c r="F42" s="232"/>
      <c r="G42" s="232">
        <v>0</v>
      </c>
      <c r="H42" s="232">
        <v>0</v>
      </c>
      <c r="I42" s="236" t="s">
        <v>429</v>
      </c>
      <c r="J42" s="232">
        <v>0</v>
      </c>
      <c r="K42" s="232" t="s">
        <v>429</v>
      </c>
      <c r="L42" s="232">
        <v>0</v>
      </c>
      <c r="M42" s="236" t="s">
        <v>429</v>
      </c>
      <c r="N42" s="232">
        <v>0</v>
      </c>
      <c r="O42" s="232" t="s">
        <v>429</v>
      </c>
      <c r="P42" s="232">
        <v>0</v>
      </c>
      <c r="Q42" s="236" t="s">
        <v>429</v>
      </c>
      <c r="R42" s="232">
        <v>0</v>
      </c>
      <c r="S42" s="232" t="s">
        <v>429</v>
      </c>
      <c r="T42" s="232">
        <v>0</v>
      </c>
      <c r="U42" s="236" t="s">
        <v>429</v>
      </c>
      <c r="V42" s="232">
        <v>0</v>
      </c>
      <c r="W42" s="232" t="s">
        <v>429</v>
      </c>
      <c r="X42" s="232">
        <v>0</v>
      </c>
      <c r="Y42" s="236" t="s">
        <v>429</v>
      </c>
      <c r="Z42" s="232">
        <v>0</v>
      </c>
      <c r="AA42" s="232" t="s">
        <v>429</v>
      </c>
      <c r="AB42" s="232">
        <v>0</v>
      </c>
      <c r="AC42" s="232">
        <v>0</v>
      </c>
    </row>
    <row r="43" spans="1:29" s="222" customFormat="1" x14ac:dyDescent="0.25">
      <c r="A43" s="233" t="s">
        <v>442</v>
      </c>
      <c r="B43" s="234" t="s">
        <v>443</v>
      </c>
      <c r="C43" s="232"/>
      <c r="D43" s="232"/>
      <c r="E43" s="232"/>
      <c r="F43" s="232"/>
      <c r="G43" s="232">
        <v>0</v>
      </c>
      <c r="H43" s="232">
        <v>0</v>
      </c>
      <c r="I43" s="236" t="s">
        <v>429</v>
      </c>
      <c r="J43" s="232">
        <v>0</v>
      </c>
      <c r="K43" s="232" t="s">
        <v>429</v>
      </c>
      <c r="L43" s="232">
        <v>0</v>
      </c>
      <c r="M43" s="236" t="s">
        <v>429</v>
      </c>
      <c r="N43" s="232">
        <v>0</v>
      </c>
      <c r="O43" s="232" t="s">
        <v>429</v>
      </c>
      <c r="P43" s="232">
        <v>0</v>
      </c>
      <c r="Q43" s="236" t="s">
        <v>429</v>
      </c>
      <c r="R43" s="232">
        <v>0</v>
      </c>
      <c r="S43" s="232" t="s">
        <v>429</v>
      </c>
      <c r="T43" s="232">
        <v>0</v>
      </c>
      <c r="U43" s="236" t="s">
        <v>429</v>
      </c>
      <c r="V43" s="232">
        <v>0</v>
      </c>
      <c r="W43" s="232" t="s">
        <v>429</v>
      </c>
      <c r="X43" s="232">
        <v>0</v>
      </c>
      <c r="Y43" s="236" t="s">
        <v>429</v>
      </c>
      <c r="Z43" s="232">
        <v>0</v>
      </c>
      <c r="AA43" s="232" t="s">
        <v>429</v>
      </c>
      <c r="AB43" s="232">
        <v>0</v>
      </c>
      <c r="AC43" s="232">
        <v>0</v>
      </c>
    </row>
    <row r="44" spans="1:29" s="222" customFormat="1" x14ac:dyDescent="0.25">
      <c r="A44" s="233" t="s">
        <v>444</v>
      </c>
      <c r="B44" s="234" t="s">
        <v>445</v>
      </c>
      <c r="C44" s="232"/>
      <c r="D44" s="232"/>
      <c r="E44" s="232"/>
      <c r="F44" s="232"/>
      <c r="G44" s="232">
        <v>0</v>
      </c>
      <c r="H44" s="232">
        <v>0</v>
      </c>
      <c r="I44" s="236" t="s">
        <v>429</v>
      </c>
      <c r="J44" s="232">
        <v>0</v>
      </c>
      <c r="K44" s="232" t="s">
        <v>429</v>
      </c>
      <c r="L44" s="232">
        <v>0</v>
      </c>
      <c r="M44" s="236" t="s">
        <v>429</v>
      </c>
      <c r="N44" s="232">
        <v>0</v>
      </c>
      <c r="O44" s="232" t="s">
        <v>429</v>
      </c>
      <c r="P44" s="232">
        <v>0</v>
      </c>
      <c r="Q44" s="236" t="s">
        <v>429</v>
      </c>
      <c r="R44" s="232">
        <v>0</v>
      </c>
      <c r="S44" s="232" t="s">
        <v>429</v>
      </c>
      <c r="T44" s="232">
        <v>0</v>
      </c>
      <c r="U44" s="236" t="s">
        <v>429</v>
      </c>
      <c r="V44" s="232">
        <v>0</v>
      </c>
      <c r="W44" s="232" t="s">
        <v>429</v>
      </c>
      <c r="X44" s="232">
        <v>0</v>
      </c>
      <c r="Y44" s="236" t="s">
        <v>429</v>
      </c>
      <c r="Z44" s="232">
        <v>0</v>
      </c>
      <c r="AA44" s="232" t="s">
        <v>429</v>
      </c>
      <c r="AB44" s="232">
        <v>0</v>
      </c>
      <c r="AC44" s="232">
        <v>0</v>
      </c>
    </row>
    <row r="45" spans="1:29" s="222" customFormat="1" x14ac:dyDescent="0.25">
      <c r="A45" s="233" t="s">
        <v>446</v>
      </c>
      <c r="B45" s="234" t="s">
        <v>447</v>
      </c>
      <c r="C45" s="232"/>
      <c r="D45" s="232"/>
      <c r="E45" s="232"/>
      <c r="F45" s="232"/>
      <c r="G45" s="232">
        <v>0</v>
      </c>
      <c r="H45" s="232">
        <v>0</v>
      </c>
      <c r="I45" s="236" t="s">
        <v>429</v>
      </c>
      <c r="J45" s="232">
        <v>0</v>
      </c>
      <c r="K45" s="232" t="s">
        <v>429</v>
      </c>
      <c r="L45" s="232">
        <v>0</v>
      </c>
      <c r="M45" s="236" t="s">
        <v>429</v>
      </c>
      <c r="N45" s="232">
        <v>0</v>
      </c>
      <c r="O45" s="232" t="s">
        <v>429</v>
      </c>
      <c r="P45" s="232">
        <v>0</v>
      </c>
      <c r="Q45" s="236" t="s">
        <v>429</v>
      </c>
      <c r="R45" s="232">
        <v>0</v>
      </c>
      <c r="S45" s="232" t="s">
        <v>429</v>
      </c>
      <c r="T45" s="232">
        <v>0</v>
      </c>
      <c r="U45" s="236" t="s">
        <v>429</v>
      </c>
      <c r="V45" s="232">
        <v>0</v>
      </c>
      <c r="W45" s="232" t="s">
        <v>429</v>
      </c>
      <c r="X45" s="232">
        <v>0</v>
      </c>
      <c r="Y45" s="236" t="s">
        <v>429</v>
      </c>
      <c r="Z45" s="232">
        <v>0</v>
      </c>
      <c r="AA45" s="232" t="s">
        <v>429</v>
      </c>
      <c r="AB45" s="232">
        <v>0</v>
      </c>
      <c r="AC45" s="232">
        <v>0</v>
      </c>
    </row>
    <row r="46" spans="1:29" s="222" customFormat="1" x14ac:dyDescent="0.25">
      <c r="A46" s="233" t="s">
        <v>448</v>
      </c>
      <c r="B46" s="234" t="s">
        <v>449</v>
      </c>
      <c r="C46" s="232"/>
      <c r="D46" s="232"/>
      <c r="E46" s="232"/>
      <c r="F46" s="232"/>
      <c r="G46" s="232">
        <v>0</v>
      </c>
      <c r="H46" s="232">
        <v>0</v>
      </c>
      <c r="I46" s="236" t="s">
        <v>429</v>
      </c>
      <c r="J46" s="232">
        <v>0</v>
      </c>
      <c r="K46" s="232" t="s">
        <v>429</v>
      </c>
      <c r="L46" s="232">
        <v>0</v>
      </c>
      <c r="M46" s="236" t="s">
        <v>429</v>
      </c>
      <c r="N46" s="232">
        <v>0</v>
      </c>
      <c r="O46" s="232" t="s">
        <v>429</v>
      </c>
      <c r="P46" s="232">
        <v>0</v>
      </c>
      <c r="Q46" s="236" t="s">
        <v>429</v>
      </c>
      <c r="R46" s="232">
        <v>0</v>
      </c>
      <c r="S46" s="232" t="s">
        <v>429</v>
      </c>
      <c r="T46" s="232">
        <v>0</v>
      </c>
      <c r="U46" s="236" t="s">
        <v>429</v>
      </c>
      <c r="V46" s="232">
        <v>0</v>
      </c>
      <c r="W46" s="232" t="s">
        <v>429</v>
      </c>
      <c r="X46" s="232">
        <v>0</v>
      </c>
      <c r="Y46" s="236" t="s">
        <v>429</v>
      </c>
      <c r="Z46" s="232">
        <v>0</v>
      </c>
      <c r="AA46" s="232" t="s">
        <v>429</v>
      </c>
      <c r="AB46" s="232">
        <v>0</v>
      </c>
      <c r="AC46" s="232">
        <v>0</v>
      </c>
    </row>
    <row r="47" spans="1:29" s="222"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s="222" customFormat="1" ht="33.75" customHeight="1" x14ac:dyDescent="0.25">
      <c r="A48" s="233" t="s">
        <v>451</v>
      </c>
      <c r="B48" s="234" t="s">
        <v>435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222" customFormat="1" ht="31.5" x14ac:dyDescent="0.25">
      <c r="A49" s="233" t="s">
        <v>452</v>
      </c>
      <c r="B49" s="237" t="s">
        <v>428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222" customFormat="1" x14ac:dyDescent="0.25">
      <c r="A50" s="233" t="s">
        <v>453</v>
      </c>
      <c r="B50" s="237" t="s">
        <v>431</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222" customFormat="1" ht="31.5" x14ac:dyDescent="0.25">
      <c r="A51" s="233" t="s">
        <v>455</v>
      </c>
      <c r="B51" s="234" t="s">
        <v>454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222" customFormat="1" ht="31.5" x14ac:dyDescent="0.25">
      <c r="A52" s="233" t="s">
        <v>457</v>
      </c>
      <c r="B52" s="234" t="s">
        <v>456</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222" customFormat="1" x14ac:dyDescent="0.25">
      <c r="A53" s="233" t="s">
        <v>459</v>
      </c>
      <c r="B53" s="234" t="s">
        <v>458</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222" customFormat="1" x14ac:dyDescent="0.25">
      <c r="A54" s="233" t="s">
        <v>460</v>
      </c>
      <c r="B54" s="234" t="s">
        <v>437</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222" customFormat="1" x14ac:dyDescent="0.25">
      <c r="A55" s="233" t="s">
        <v>461</v>
      </c>
      <c r="B55" s="234" t="s">
        <v>439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222" customFormat="1" x14ac:dyDescent="0.25">
      <c r="A56" s="233" t="s">
        <v>462</v>
      </c>
      <c r="B56" s="234" t="s">
        <v>441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222" customFormat="1" x14ac:dyDescent="0.25">
      <c r="A57" s="233" t="s">
        <v>463</v>
      </c>
      <c r="B57" s="234" t="s">
        <v>443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222" customFormat="1" x14ac:dyDescent="0.25">
      <c r="A58" s="233" t="s">
        <v>464</v>
      </c>
      <c r="B58" s="234" t="s">
        <v>445</v>
      </c>
      <c r="C58" s="232">
        <v>1</v>
      </c>
      <c r="D58" s="232">
        <v>1</v>
      </c>
      <c r="E58" s="232"/>
      <c r="F58" s="232"/>
      <c r="G58" s="232">
        <v>0</v>
      </c>
      <c r="H58" s="232">
        <v>0</v>
      </c>
      <c r="I58" s="232"/>
      <c r="J58" s="232">
        <v>0</v>
      </c>
      <c r="K58" s="232"/>
      <c r="L58" s="232">
        <v>0</v>
      </c>
      <c r="M58" s="232"/>
      <c r="N58" s="232">
        <v>0</v>
      </c>
      <c r="O58" s="232"/>
      <c r="P58" s="232">
        <v>1</v>
      </c>
      <c r="Q58" s="232"/>
      <c r="R58" s="232">
        <v>1</v>
      </c>
      <c r="S58" s="232"/>
      <c r="T58" s="232">
        <v>0</v>
      </c>
      <c r="U58" s="232"/>
      <c r="V58" s="232">
        <v>0</v>
      </c>
      <c r="W58" s="232"/>
      <c r="X58" s="232">
        <v>0</v>
      </c>
      <c r="Y58" s="232"/>
      <c r="Z58" s="232">
        <v>0</v>
      </c>
      <c r="AA58" s="232"/>
      <c r="AB58" s="232">
        <v>1</v>
      </c>
      <c r="AC58" s="232">
        <v>1</v>
      </c>
    </row>
    <row r="59" spans="1:29" s="222" customFormat="1" x14ac:dyDescent="0.25">
      <c r="A59" s="233" t="s">
        <v>465</v>
      </c>
      <c r="B59" s="234" t="s">
        <v>447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222" customFormat="1" x14ac:dyDescent="0.25">
      <c r="A60" s="233" t="s">
        <v>466</v>
      </c>
      <c r="B60" s="234" t="s">
        <v>449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2"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2" customFormat="1" x14ac:dyDescent="0.25">
      <c r="A62" s="233" t="s">
        <v>468</v>
      </c>
      <c r="B62" s="234" t="s">
        <v>469</v>
      </c>
      <c r="C62" s="232">
        <v>16.322606820450002</v>
      </c>
      <c r="D62" s="232">
        <v>16.176574281000001</v>
      </c>
      <c r="E62" s="232"/>
      <c r="F62" s="232"/>
      <c r="G62" s="232">
        <v>0</v>
      </c>
      <c r="H62" s="232">
        <v>0</v>
      </c>
      <c r="I62" s="232"/>
      <c r="J62" s="232">
        <v>0</v>
      </c>
      <c r="K62" s="232"/>
      <c r="L62" s="232">
        <v>0</v>
      </c>
      <c r="M62" s="232"/>
      <c r="N62" s="232">
        <v>0</v>
      </c>
      <c r="O62" s="232"/>
      <c r="P62" s="232">
        <v>16.322606820450002</v>
      </c>
      <c r="Q62" s="232"/>
      <c r="R62" s="232">
        <v>16.176574281000001</v>
      </c>
      <c r="S62" s="232"/>
      <c r="T62" s="232">
        <v>0</v>
      </c>
      <c r="U62" s="232"/>
      <c r="V62" s="232">
        <v>0</v>
      </c>
      <c r="W62" s="232"/>
      <c r="X62" s="232">
        <v>0</v>
      </c>
      <c r="Y62" s="232"/>
      <c r="Z62" s="232">
        <v>0</v>
      </c>
      <c r="AA62" s="232"/>
      <c r="AB62" s="232">
        <v>16.322606820450002</v>
      </c>
      <c r="AC62" s="232">
        <v>16.176574281000001</v>
      </c>
    </row>
    <row r="63" spans="1:29" s="222"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222"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222"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222"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222" customFormat="1" x14ac:dyDescent="0.25">
      <c r="A67" s="233" t="s">
        <v>478</v>
      </c>
      <c r="B67" s="237" t="s">
        <v>437</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222" customFormat="1" x14ac:dyDescent="0.25">
      <c r="A68" s="233" t="s">
        <v>479</v>
      </c>
      <c r="B68" s="237" t="s">
        <v>439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222" customFormat="1" x14ac:dyDescent="0.25">
      <c r="A69" s="233" t="s">
        <v>480</v>
      </c>
      <c r="B69" s="237" t="s">
        <v>441</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222" customFormat="1" x14ac:dyDescent="0.25">
      <c r="A70" s="233" t="s">
        <v>481</v>
      </c>
      <c r="B70" s="237" t="s">
        <v>443</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s="222" customFormat="1" x14ac:dyDescent="0.25">
      <c r="A71" s="233" t="s">
        <v>482</v>
      </c>
      <c r="B71" s="237" t="s">
        <v>445</v>
      </c>
      <c r="C71" s="232"/>
      <c r="D71" s="232"/>
      <c r="E71" s="232"/>
      <c r="F71" s="232"/>
      <c r="G71" s="232">
        <v>0</v>
      </c>
      <c r="H71" s="232">
        <v>0</v>
      </c>
      <c r="I71" s="232"/>
      <c r="J71" s="232">
        <v>0</v>
      </c>
      <c r="K71" s="232"/>
      <c r="L71" s="232">
        <v>0</v>
      </c>
      <c r="M71" s="232"/>
      <c r="N71" s="232">
        <v>0</v>
      </c>
      <c r="O71" s="232"/>
      <c r="P71" s="232">
        <v>1</v>
      </c>
      <c r="Q71" s="232"/>
      <c r="R71" s="232">
        <v>1</v>
      </c>
      <c r="S71" s="232"/>
      <c r="T71" s="232">
        <v>0</v>
      </c>
      <c r="U71" s="232"/>
      <c r="V71" s="232">
        <v>0</v>
      </c>
      <c r="W71" s="232"/>
      <c r="X71" s="232">
        <v>0</v>
      </c>
      <c r="Y71" s="232"/>
      <c r="Z71" s="232">
        <v>0</v>
      </c>
      <c r="AA71" s="232"/>
      <c r="AB71" s="232">
        <v>1</v>
      </c>
      <c r="AC71" s="232">
        <v>1</v>
      </c>
    </row>
    <row r="72" spans="1:29" s="222" customFormat="1" x14ac:dyDescent="0.25">
      <c r="A72" s="233" t="s">
        <v>483</v>
      </c>
      <c r="B72" s="237" t="s">
        <v>447</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s="222" customFormat="1" x14ac:dyDescent="0.25">
      <c r="A73" s="233" t="s">
        <v>484</v>
      </c>
      <c r="B73" s="237" t="s">
        <v>449</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2" customFormat="1" ht="36.75" customHeight="1" x14ac:dyDescent="0.25">
      <c r="A74" s="230" t="s">
        <v>27</v>
      </c>
      <c r="B74" s="238" t="s">
        <v>485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2" customFormat="1" x14ac:dyDescent="0.25">
      <c r="A75" s="230" t="s">
        <v>30</v>
      </c>
      <c r="B75" s="231" t="s">
        <v>486</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2" customFormat="1" ht="45" customHeight="1" x14ac:dyDescent="0.25">
      <c r="A76" s="233" t="s">
        <v>487</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s="222" customFormat="1" ht="39.75" customHeight="1" x14ac:dyDescent="0.25">
      <c r="A77" s="233" t="s">
        <v>488</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s="222" customFormat="1" x14ac:dyDescent="0.25">
      <c r="A78" s="233" t="s">
        <v>489</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s="222" customFormat="1" x14ac:dyDescent="0.25">
      <c r="A79" s="233" t="s">
        <v>491</v>
      </c>
      <c r="B79" s="234" t="s">
        <v>490</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s="222" customFormat="1" x14ac:dyDescent="0.25">
      <c r="A80" s="233" t="s">
        <v>492</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s="222" customFormat="1" x14ac:dyDescent="0.25">
      <c r="A81" s="233" t="s">
        <v>493</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s="222" customFormat="1" x14ac:dyDescent="0.25">
      <c r="A82" s="233" t="s">
        <v>494</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s="222" customFormat="1" x14ac:dyDescent="0.25">
      <c r="A83" s="233" t="s">
        <v>495</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s="222" customFormat="1" x14ac:dyDescent="0.25">
      <c r="A84" s="233" t="s">
        <v>496</v>
      </c>
      <c r="B84" s="234" t="s">
        <v>445</v>
      </c>
      <c r="C84" s="243"/>
      <c r="D84" s="243"/>
      <c r="E84" s="240"/>
      <c r="F84" s="240"/>
      <c r="G84" s="232">
        <v>0</v>
      </c>
      <c r="H84" s="232">
        <v>0</v>
      </c>
      <c r="I84" s="240"/>
      <c r="J84" s="232">
        <v>0</v>
      </c>
      <c r="K84" s="239"/>
      <c r="L84" s="232">
        <v>0</v>
      </c>
      <c r="M84" s="239"/>
      <c r="N84" s="232">
        <v>0</v>
      </c>
      <c r="O84" s="239"/>
      <c r="P84" s="232">
        <v>0</v>
      </c>
      <c r="Q84" s="239"/>
      <c r="R84" s="232">
        <v>1</v>
      </c>
      <c r="S84" s="239"/>
      <c r="T84" s="232">
        <v>0</v>
      </c>
      <c r="U84" s="239"/>
      <c r="V84" s="232">
        <v>0</v>
      </c>
      <c r="W84" s="239"/>
      <c r="X84" s="232">
        <v>0</v>
      </c>
      <c r="Y84" s="239"/>
      <c r="Z84" s="232">
        <v>0</v>
      </c>
      <c r="AA84" s="239"/>
      <c r="AB84" s="232">
        <v>0</v>
      </c>
      <c r="AC84" s="232">
        <v>1</v>
      </c>
    </row>
    <row r="85" spans="1:29" s="222" customFormat="1" x14ac:dyDescent="0.25">
      <c r="A85" s="233" t="s">
        <v>497</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s="222" customFormat="1" x14ac:dyDescent="0.25">
      <c r="A86" s="233" t="s">
        <v>498</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5" t="s">
        <v>499</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500</v>
      </c>
      <c r="B22" s="379" t="s">
        <v>501</v>
      </c>
      <c r="C22" s="376" t="s">
        <v>502</v>
      </c>
      <c r="D22" s="376" t="s">
        <v>503</v>
      </c>
      <c r="E22" s="382" t="s">
        <v>504</v>
      </c>
      <c r="F22" s="383"/>
      <c r="G22" s="383"/>
      <c r="H22" s="383"/>
      <c r="I22" s="383"/>
      <c r="J22" s="383"/>
      <c r="K22" s="383"/>
      <c r="L22" s="384"/>
      <c r="M22" s="376" t="s">
        <v>505</v>
      </c>
      <c r="N22" s="376" t="s">
        <v>506</v>
      </c>
      <c r="O22" s="376" t="s">
        <v>507</v>
      </c>
      <c r="P22" s="385" t="s">
        <v>508</v>
      </c>
      <c r="Q22" s="385" t="s">
        <v>509</v>
      </c>
      <c r="R22" s="385" t="s">
        <v>510</v>
      </c>
      <c r="S22" s="385" t="s">
        <v>511</v>
      </c>
      <c r="T22" s="385"/>
      <c r="U22" s="386" t="s">
        <v>512</v>
      </c>
      <c r="V22" s="386" t="s">
        <v>513</v>
      </c>
      <c r="W22" s="385" t="s">
        <v>514</v>
      </c>
      <c r="X22" s="385" t="s">
        <v>515</v>
      </c>
      <c r="Y22" s="385" t="s">
        <v>516</v>
      </c>
      <c r="Z22" s="387" t="s">
        <v>517</v>
      </c>
      <c r="AA22" s="385" t="s">
        <v>518</v>
      </c>
      <c r="AB22" s="385" t="s">
        <v>519</v>
      </c>
      <c r="AC22" s="385" t="s">
        <v>520</v>
      </c>
      <c r="AD22" s="385" t="s">
        <v>521</v>
      </c>
      <c r="AE22" s="385" t="s">
        <v>522</v>
      </c>
      <c r="AF22" s="385" t="s">
        <v>523</v>
      </c>
      <c r="AG22" s="385"/>
      <c r="AH22" s="385"/>
      <c r="AI22" s="385"/>
      <c r="AJ22" s="385"/>
      <c r="AK22" s="385"/>
      <c r="AL22" s="385" t="s">
        <v>524</v>
      </c>
      <c r="AM22" s="385"/>
      <c r="AN22" s="385"/>
      <c r="AO22" s="385"/>
      <c r="AP22" s="385" t="s">
        <v>525</v>
      </c>
      <c r="AQ22" s="385"/>
      <c r="AR22" s="385" t="s">
        <v>526</v>
      </c>
      <c r="AS22" s="385" t="s">
        <v>527</v>
      </c>
      <c r="AT22" s="385" t="s">
        <v>528</v>
      </c>
      <c r="AU22" s="385" t="s">
        <v>529</v>
      </c>
      <c r="AV22" s="390" t="s">
        <v>530</v>
      </c>
    </row>
    <row r="23" spans="1:48" ht="64.5" customHeight="1" x14ac:dyDescent="0.25">
      <c r="A23" s="377"/>
      <c r="B23" s="380"/>
      <c r="C23" s="377"/>
      <c r="D23" s="377"/>
      <c r="E23" s="392" t="s">
        <v>531</v>
      </c>
      <c r="F23" s="394" t="s">
        <v>477</v>
      </c>
      <c r="G23" s="394" t="s">
        <v>471</v>
      </c>
      <c r="H23" s="394" t="s">
        <v>473</v>
      </c>
      <c r="I23" s="396" t="s">
        <v>532</v>
      </c>
      <c r="J23" s="396" t="s">
        <v>533</v>
      </c>
      <c r="K23" s="396" t="s">
        <v>534</v>
      </c>
      <c r="L23" s="394" t="s">
        <v>252</v>
      </c>
      <c r="M23" s="377"/>
      <c r="N23" s="377"/>
      <c r="O23" s="377"/>
      <c r="P23" s="385"/>
      <c r="Q23" s="385"/>
      <c r="R23" s="385"/>
      <c r="S23" s="398" t="s">
        <v>337</v>
      </c>
      <c r="T23" s="398" t="s">
        <v>401</v>
      </c>
      <c r="U23" s="386"/>
      <c r="V23" s="386"/>
      <c r="W23" s="385"/>
      <c r="X23" s="385"/>
      <c r="Y23" s="385"/>
      <c r="Z23" s="385"/>
      <c r="AA23" s="385"/>
      <c r="AB23" s="385"/>
      <c r="AC23" s="385"/>
      <c r="AD23" s="385"/>
      <c r="AE23" s="385"/>
      <c r="AF23" s="385" t="s">
        <v>535</v>
      </c>
      <c r="AG23" s="385"/>
      <c r="AH23" s="385" t="s">
        <v>536</v>
      </c>
      <c r="AI23" s="385"/>
      <c r="AJ23" s="376" t="s">
        <v>537</v>
      </c>
      <c r="AK23" s="376" t="s">
        <v>538</v>
      </c>
      <c r="AL23" s="376" t="s">
        <v>539</v>
      </c>
      <c r="AM23" s="376" t="s">
        <v>540</v>
      </c>
      <c r="AN23" s="376" t="s">
        <v>541</v>
      </c>
      <c r="AO23" s="376" t="s">
        <v>542</v>
      </c>
      <c r="AP23" s="376" t="s">
        <v>543</v>
      </c>
      <c r="AQ23" s="388" t="s">
        <v>401</v>
      </c>
      <c r="AR23" s="385"/>
      <c r="AS23" s="385"/>
      <c r="AT23" s="385"/>
      <c r="AU23" s="385"/>
      <c r="AV23" s="391"/>
    </row>
    <row r="24" spans="1:48" ht="96.75" customHeight="1" x14ac:dyDescent="0.25">
      <c r="A24" s="378"/>
      <c r="B24" s="381"/>
      <c r="C24" s="378"/>
      <c r="D24" s="378"/>
      <c r="E24" s="393"/>
      <c r="F24" s="395"/>
      <c r="G24" s="395"/>
      <c r="H24" s="395"/>
      <c r="I24" s="397"/>
      <c r="J24" s="397"/>
      <c r="K24" s="397"/>
      <c r="L24" s="395"/>
      <c r="M24" s="378"/>
      <c r="N24" s="378"/>
      <c r="O24" s="378"/>
      <c r="P24" s="385"/>
      <c r="Q24" s="385"/>
      <c r="R24" s="385"/>
      <c r="S24" s="399"/>
      <c r="T24" s="399"/>
      <c r="U24" s="386"/>
      <c r="V24" s="386"/>
      <c r="W24" s="385"/>
      <c r="X24" s="385"/>
      <c r="Y24" s="385"/>
      <c r="Z24" s="385"/>
      <c r="AA24" s="385"/>
      <c r="AB24" s="385"/>
      <c r="AC24" s="385"/>
      <c r="AD24" s="385"/>
      <c r="AE24" s="385"/>
      <c r="AF24" s="132" t="s">
        <v>544</v>
      </c>
      <c r="AG24" s="132" t="s">
        <v>545</v>
      </c>
      <c r="AH24" s="133" t="s">
        <v>337</v>
      </c>
      <c r="AI24" s="133" t="s">
        <v>401</v>
      </c>
      <c r="AJ24" s="378"/>
      <c r="AK24" s="378"/>
      <c r="AL24" s="378"/>
      <c r="AM24" s="378"/>
      <c r="AN24" s="378"/>
      <c r="AO24" s="378"/>
      <c r="AP24" s="378"/>
      <c r="AQ24" s="389"/>
      <c r="AR24" s="385"/>
      <c r="AS24" s="385"/>
      <c r="AT24" s="385"/>
      <c r="AU24" s="385"/>
      <c r="AV24" s="391"/>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55" zoomScale="95" zoomScaleNormal="80" zoomScaleSheetLayoutView="95" workbookViewId="0">
      <selection activeCell="B26" sqref="B26"/>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1" t="str">
        <f>'1. паспорт местоположение'!A5:C5</f>
        <v>Год раскрытия информации: 2023 год</v>
      </c>
      <c r="B5" s="402"/>
      <c r="C5" s="162"/>
      <c r="D5" s="162"/>
      <c r="E5" s="162"/>
      <c r="F5" s="162"/>
      <c r="G5" s="162"/>
      <c r="H5" s="162"/>
    </row>
    <row r="6" spans="1:8" ht="18.75" x14ac:dyDescent="0.3">
      <c r="A6" s="160"/>
      <c r="B6" s="161"/>
      <c r="C6" s="163"/>
      <c r="D6" s="163"/>
      <c r="E6" s="163"/>
      <c r="F6" s="163"/>
      <c r="G6" s="163"/>
      <c r="H6" s="163"/>
    </row>
    <row r="7" spans="1:8" ht="18.75" x14ac:dyDescent="0.25">
      <c r="A7" s="403" t="s">
        <v>3</v>
      </c>
      <c r="B7" s="404"/>
      <c r="C7" s="14"/>
      <c r="D7" s="14"/>
      <c r="E7" s="14"/>
      <c r="F7" s="14"/>
      <c r="G7" s="14"/>
      <c r="H7" s="14"/>
    </row>
    <row r="8" spans="1:8" ht="18.75" x14ac:dyDescent="0.25">
      <c r="A8" s="164"/>
      <c r="B8" s="165"/>
      <c r="C8" s="14"/>
      <c r="D8" s="14"/>
      <c r="E8" s="14"/>
      <c r="F8" s="14"/>
      <c r="G8" s="14"/>
      <c r="H8" s="14"/>
    </row>
    <row r="9" spans="1:8" x14ac:dyDescent="0.25">
      <c r="A9" s="405" t="str">
        <f>'1. паспорт местоположение'!A9:C9</f>
        <v>АО "Россети Тюмень"</v>
      </c>
      <c r="B9" s="406"/>
      <c r="C9" s="15"/>
      <c r="D9" s="15"/>
      <c r="E9" s="15"/>
      <c r="F9" s="15"/>
      <c r="G9" s="15"/>
      <c r="H9" s="15"/>
    </row>
    <row r="10" spans="1:8" x14ac:dyDescent="0.25">
      <c r="A10" s="407" t="s">
        <v>5</v>
      </c>
      <c r="B10" s="408"/>
      <c r="C10" s="16"/>
      <c r="D10" s="16"/>
      <c r="E10" s="16"/>
      <c r="F10" s="16"/>
      <c r="G10" s="16"/>
      <c r="H10" s="16"/>
    </row>
    <row r="11" spans="1:8" ht="18.75" x14ac:dyDescent="0.25">
      <c r="A11" s="164"/>
      <c r="B11" s="165"/>
      <c r="C11" s="14"/>
      <c r="D11" s="14"/>
      <c r="E11" s="14"/>
      <c r="F11" s="14"/>
      <c r="G11" s="14"/>
      <c r="H11" s="14"/>
    </row>
    <row r="12" spans="1:8" ht="30.75" customHeight="1" x14ac:dyDescent="0.25">
      <c r="A12" s="405" t="str">
        <f>'1. паспорт местоположение'!A12:C12</f>
        <v>M_PK2100.01.08</v>
      </c>
      <c r="B12" s="406"/>
      <c r="C12" s="15"/>
      <c r="D12" s="15"/>
      <c r="E12" s="15"/>
      <c r="F12" s="15"/>
      <c r="G12" s="15"/>
      <c r="H12" s="15"/>
    </row>
    <row r="13" spans="1:8" x14ac:dyDescent="0.25">
      <c r="A13" s="407" t="s">
        <v>6</v>
      </c>
      <c r="B13" s="408"/>
      <c r="C13" s="16"/>
      <c r="D13" s="16"/>
      <c r="E13" s="16"/>
      <c r="F13" s="16"/>
      <c r="G13" s="16"/>
      <c r="H13" s="16"/>
    </row>
    <row r="14" spans="1:8" ht="18.75" x14ac:dyDescent="0.25">
      <c r="A14" s="166"/>
      <c r="B14" s="167"/>
      <c r="C14" s="168"/>
      <c r="D14" s="66"/>
      <c r="E14" s="66"/>
      <c r="F14" s="66"/>
      <c r="G14" s="66"/>
      <c r="H14" s="66"/>
    </row>
    <row r="15" spans="1:8" ht="50.25" customHeight="1" x14ac:dyDescent="0.25">
      <c r="A15" s="412" t="str">
        <f>'1. паспорт местоположение'!A15:C15</f>
        <v>Покупка оборудования, не требующего монтажа (полуприцеп не менее 55 тн - 1 шт.)</v>
      </c>
      <c r="B15" s="413"/>
      <c r="C15" s="168"/>
      <c r="D15" s="15"/>
      <c r="E15" s="15"/>
      <c r="F15" s="15"/>
      <c r="G15" s="15"/>
      <c r="H15" s="15"/>
    </row>
    <row r="16" spans="1:8" x14ac:dyDescent="0.25">
      <c r="A16" s="407" t="s">
        <v>7</v>
      </c>
      <c r="B16" s="408"/>
      <c r="C16" s="168"/>
      <c r="D16" s="16"/>
      <c r="E16" s="16"/>
      <c r="F16" s="16"/>
      <c r="G16" s="16"/>
      <c r="H16" s="16"/>
    </row>
    <row r="17" spans="1:4" x14ac:dyDescent="0.25">
      <c r="A17" s="157"/>
      <c r="B17" s="169"/>
    </row>
    <row r="18" spans="1:4" ht="33.75" customHeight="1" x14ac:dyDescent="0.25">
      <c r="A18" s="414" t="s">
        <v>548</v>
      </c>
      <c r="B18" s="415"/>
    </row>
    <row r="19" spans="1:4" x14ac:dyDescent="0.25">
      <c r="A19" s="157"/>
      <c r="B19" s="159"/>
    </row>
    <row r="20" spans="1:4" x14ac:dyDescent="0.25">
      <c r="A20" s="157"/>
      <c r="B20" s="170"/>
    </row>
    <row r="21" spans="1:4" ht="36" customHeight="1" x14ac:dyDescent="0.25">
      <c r="A21" s="171" t="s">
        <v>549</v>
      </c>
      <c r="B21" s="172" t="str">
        <f>A15</f>
        <v>Покупка оборудования, не требующего монтажа (полуприцеп не менее 55 тн - 1 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611</v>
      </c>
      <c r="C24" s="168"/>
      <c r="D24" s="174"/>
    </row>
    <row r="25" spans="1:4" ht="28.5" customHeight="1" x14ac:dyDescent="0.25">
      <c r="A25" s="175" t="s">
        <v>555</v>
      </c>
      <c r="B25" s="214">
        <f>'3.3 паспорт описание'!C29</f>
        <v>2025</v>
      </c>
      <c r="C25" s="168"/>
      <c r="D25" s="174"/>
    </row>
    <row r="26" spans="1:4" ht="37.5" customHeight="1" x14ac:dyDescent="0.25">
      <c r="A26" s="176" t="s">
        <v>556</v>
      </c>
      <c r="B26" s="177" t="str">
        <f>'3.3 паспорт описание'!C30</f>
        <v>Н</v>
      </c>
      <c r="C26" s="168"/>
      <c r="D26" s="174"/>
    </row>
    <row r="27" spans="1:4" ht="28.5" x14ac:dyDescent="0.25">
      <c r="A27" s="178" t="s">
        <v>621</v>
      </c>
      <c r="B27" s="179">
        <f>'6.2. Паспорт фин осв ввод'!D24</f>
        <v>19.411889137199999</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622</v>
      </c>
    </row>
    <row r="39" spans="1:2" x14ac:dyDescent="0.25">
      <c r="A39" s="180" t="s">
        <v>623</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v>0</v>
      </c>
    </row>
    <row r="49" spans="1:4" x14ac:dyDescent="0.25">
      <c r="A49" s="191" t="s">
        <v>560</v>
      </c>
      <c r="B49" s="192"/>
    </row>
    <row r="50" spans="1:4" x14ac:dyDescent="0.25">
      <c r="A50" s="191" t="s">
        <v>569</v>
      </c>
      <c r="B50" s="192" t="s">
        <v>29</v>
      </c>
    </row>
    <row r="51" spans="1:4" x14ac:dyDescent="0.25">
      <c r="A51" s="191" t="s">
        <v>570</v>
      </c>
      <c r="B51" s="193">
        <v>0</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x14ac:dyDescent="0.25">
      <c r="A57" s="189" t="s">
        <v>576</v>
      </c>
      <c r="B57" s="198"/>
      <c r="C57" s="400"/>
      <c r="D57" s="199"/>
    </row>
    <row r="58" spans="1:4" x14ac:dyDescent="0.25">
      <c r="A58" s="200" t="s">
        <v>577</v>
      </c>
      <c r="B58" s="172" t="s">
        <v>613</v>
      </c>
      <c r="C58" s="400"/>
      <c r="D58" s="199"/>
    </row>
    <row r="59" spans="1:4" ht="23.25" customHeight="1" x14ac:dyDescent="0.25">
      <c r="A59" s="200" t="s">
        <v>578</v>
      </c>
      <c r="B59" s="201" t="s">
        <v>55</v>
      </c>
      <c r="C59" s="400"/>
      <c r="D59" s="199"/>
    </row>
    <row r="60" spans="1:4" x14ac:dyDescent="0.25">
      <c r="A60" s="200" t="s">
        <v>579</v>
      </c>
      <c r="B60" s="201" t="s">
        <v>55</v>
      </c>
      <c r="C60" s="400"/>
      <c r="D60" s="199"/>
    </row>
    <row r="61" spans="1:4" x14ac:dyDescent="0.25">
      <c r="A61" s="200" t="s">
        <v>580</v>
      </c>
      <c r="B61" s="201" t="s">
        <v>55</v>
      </c>
      <c r="C61" s="400"/>
      <c r="D61" s="154"/>
    </row>
    <row r="62" spans="1:4" ht="43.5" customHeight="1" x14ac:dyDescent="0.25">
      <c r="A62" s="202" t="s">
        <v>581</v>
      </c>
      <c r="B62" s="203" t="s">
        <v>622</v>
      </c>
      <c r="C62" s="400"/>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48" customHeight="1" x14ac:dyDescent="0.25">
      <c r="A68" s="206" t="s">
        <v>586</v>
      </c>
      <c r="B68" s="207" t="s">
        <v>604</v>
      </c>
    </row>
    <row r="69" spans="1:2" x14ac:dyDescent="0.25">
      <c r="A69" s="175" t="s">
        <v>587</v>
      </c>
      <c r="B69" s="220" t="s">
        <v>624</v>
      </c>
    </row>
    <row r="70" spans="1:2" x14ac:dyDescent="0.25">
      <c r="A70" s="200" t="s">
        <v>588</v>
      </c>
      <c r="B70" s="215"/>
    </row>
    <row r="71" spans="1:2" x14ac:dyDescent="0.25">
      <c r="A71" s="200" t="s">
        <v>589</v>
      </c>
      <c r="B71" s="208"/>
    </row>
    <row r="72" spans="1:2" x14ac:dyDescent="0.25">
      <c r="A72" s="200" t="s">
        <v>590</v>
      </c>
      <c r="B72" s="208"/>
    </row>
    <row r="73" spans="1:2" ht="28.5" x14ac:dyDescent="0.25">
      <c r="A73" s="206" t="s">
        <v>591</v>
      </c>
      <c r="B73" s="205" t="s">
        <v>602</v>
      </c>
    </row>
    <row r="74" spans="1:2" ht="28.5" x14ac:dyDescent="0.25">
      <c r="A74" s="189" t="s">
        <v>592</v>
      </c>
      <c r="B74" s="409" t="s">
        <v>593</v>
      </c>
    </row>
    <row r="75" spans="1:2" x14ac:dyDescent="0.25">
      <c r="A75" s="200" t="s">
        <v>594</v>
      </c>
      <c r="B75" s="410"/>
    </row>
    <row r="76" spans="1:2" x14ac:dyDescent="0.25">
      <c r="A76" s="200" t="s">
        <v>595</v>
      </c>
      <c r="B76" s="410"/>
    </row>
    <row r="77" spans="1:2" x14ac:dyDescent="0.25">
      <c r="A77" s="200" t="s">
        <v>596</v>
      </c>
      <c r="B77" s="410"/>
    </row>
    <row r="78" spans="1:2" x14ac:dyDescent="0.25">
      <c r="A78" s="200" t="s">
        <v>597</v>
      </c>
      <c r="B78" s="410"/>
    </row>
    <row r="79" spans="1:2" x14ac:dyDescent="0.25">
      <c r="A79" s="209" t="s">
        <v>598</v>
      </c>
      <c r="B79" s="411"/>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2023-11-28T11:32:04Z</dcterms:modified>
</cp:coreProperties>
</file>